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942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H7" i="1" l="1"/>
  <c r="H8" i="1"/>
  <c r="H9" i="1"/>
  <c r="H10" i="1"/>
  <c r="H11" i="1"/>
  <c r="H12" i="1"/>
  <c r="H13" i="1"/>
  <c r="H14" i="1"/>
  <c r="H15" i="1"/>
  <c r="H6" i="1"/>
  <c r="C7" i="1"/>
  <c r="C8" i="1"/>
  <c r="C9" i="1"/>
  <c r="C10" i="1"/>
  <c r="C11" i="1"/>
  <c r="C12" i="1"/>
  <c r="C13" i="1"/>
  <c r="C14" i="1"/>
  <c r="C15" i="1"/>
  <c r="C6" i="1"/>
  <c r="D6" i="1"/>
</calcChain>
</file>

<file path=xl/sharedStrings.xml><?xml version="1.0" encoding="utf-8"?>
<sst xmlns="http://schemas.openxmlformats.org/spreadsheetml/2006/main" count="48" uniqueCount="41">
  <si>
    <t>BẢNG THEO DÕI CHI TIẾT BÁN HÀNG</t>
  </si>
  <si>
    <t>THÁNG 11/2002</t>
  </si>
  <si>
    <t>STT</t>
  </si>
  <si>
    <t>MANH</t>
  </si>
  <si>
    <t>Tên hàng</t>
  </si>
  <si>
    <t>Loại hàng</t>
  </si>
  <si>
    <t>Ngày bán</t>
  </si>
  <si>
    <t>Đơn giá</t>
  </si>
  <si>
    <t>Số lượng</t>
  </si>
  <si>
    <t>Thành tiền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</si>
  <si>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</si>
  <si>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</si>
  <si>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</si>
  <si>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</si>
  <si>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</si>
  <si>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</si>
  <si>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</si>
  <si>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Bảng 1</t>
  </si>
  <si>
    <t>Mã hàng</t>
  </si>
  <si>
    <t>EL</t>
  </si>
  <si>
    <t>PE</t>
  </si>
  <si>
    <t>SG</t>
  </si>
  <si>
    <t>VT</t>
  </si>
  <si>
    <t>Elf Gas</t>
  </si>
  <si>
    <t>Petrolimex</t>
  </si>
  <si>
    <t>Bảng 2</t>
  </si>
  <si>
    <t>Eif gas</t>
  </si>
  <si>
    <t>Sài Gòn Petro</t>
  </si>
  <si>
    <t>VT Gas</t>
  </si>
  <si>
    <t>Đơn giá ( đồng)</t>
  </si>
  <si>
    <t xml:space="preserve">Loại 1 </t>
  </si>
  <si>
    <t>Loại 2</t>
  </si>
  <si>
    <t>PEA</t>
  </si>
  <si>
    <t>VTB</t>
  </si>
  <si>
    <t>SGA</t>
  </si>
  <si>
    <t>VTA</t>
  </si>
  <si>
    <t>ELB</t>
  </si>
  <si>
    <t>PEB</t>
  </si>
  <si>
    <t>SGB</t>
  </si>
  <si>
    <t>ELA</t>
  </si>
  <si>
    <t>petrolimex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</si>
</sst>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abSelected="1" workbookViewId="0">
      <selection activeCell="L10" sqref="L10"/>
    </sheetView>
  </sheetViews>
  <sheetFormatPr defaultRowHeight="15" x14ac:dyDescent="0.25"/>
  <cols>
    <col min="2" max="2" width="12.7109375" customWidth="1"/>
    <col min="3" max="3" width="14.85546875" customWidth="1"/>
    <col min="4" max="4" width="13.140625" customWidth="1"/>
    <col min="5" max="5" width="12.5703125" customWidth="1"/>
    <col min="7" max="7" width="13.140625" customWidth="1"/>
    <col min="8" max="8" width="12" customWidth="1"/>
  </cols>
  <sheetData>
    <row r="2" spans="1:8" x14ac:dyDescent="0.25">
      <c r="G2" t="s">
        <v>0</v>
      </c>
    </row>
    <row r="3" spans="1:8" x14ac:dyDescent="0.25">
      <c r="H3" t="s">
        <v>1</v>
      </c>
    </row>
    <row r="5" spans="1:8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x14ac:dyDescent="0.25">
      <c r="A6" s="1">
        <v>1</v>
      </c>
      <c r="B6" s="1" t="s">
        <v>32</v>
      </c>
      <c r="C6" s="1" t="str">
        <f>VLOOKUP(LEFT(B6,2),$A$20:$B$23,2,0)</f>
        <v>petrolimex</v>
      </c>
      <c r="D6" s="1" t="str">
        <f>IF(RIGHT(B6,1)="A","1","2")</f>
        <v>1</v>
      </c>
      <c r="E6" s="2">
        <v>37267</v>
      </c>
      <c r="F6" s="1">
        <v>115</v>
      </c>
      <c r="G6" s="1">
        <v>90</v>
      </c>
      <c r="H6" s="1">
        <f>G6*F6</f>
        <v>10350</v>
      </c>
    </row>
    <row r="7" spans="1:8" x14ac:dyDescent="0.25">
      <c r="A7" s="1">
        <v>2</v>
      </c>
      <c r="B7" s="1" t="s">
        <v>33</v>
      </c>
      <c r="C7" s="1" t="str">
        <f t="shared" ref="C7:C15" si="0">VLOOKUP(LEFT(B7,2),$A$20:$B$23,2,0)</f>
        <v>VT Gas</v>
      </c>
      <c r="D7" s="1" t="str">
        <f t="shared" ref="D7:D15" si="1">IF(RIGHT(B7,1)="A","1","2")</f>
        <v>2</v>
      </c>
      <c r="E7" s="2">
        <v>37387</v>
      </c>
      <c r="F7" s="1">
        <v>90</v>
      </c>
      <c r="G7" s="1">
        <v>120</v>
      </c>
      <c r="H7" s="1">
        <f t="shared" ref="H7:H15" si="2">G7*F7</f>
        <v>10800</v>
      </c>
    </row>
    <row r="8" spans="1:8" x14ac:dyDescent="0.25">
      <c r="A8" s="1">
        <v>3</v>
      </c>
      <c r="B8" s="1" t="s">
        <v>34</v>
      </c>
      <c r="C8" s="1" t="str">
        <f t="shared" si="0"/>
        <v>Sài Gòn Petro</v>
      </c>
      <c r="D8" s="1" t="str">
        <f t="shared" si="1"/>
        <v>1</v>
      </c>
      <c r="E8" s="2">
        <v>37510</v>
      </c>
      <c r="F8" s="1">
        <v>125</v>
      </c>
      <c r="G8" s="1">
        <v>70</v>
      </c>
      <c r="H8" s="1">
        <f t="shared" si="2"/>
        <v>8750</v>
      </c>
    </row>
    <row r="9" spans="1:8" x14ac:dyDescent="0.25">
      <c r="A9" s="1">
        <v>4</v>
      </c>
      <c r="B9" s="1" t="s">
        <v>35</v>
      </c>
      <c r="C9" s="1" t="str">
        <f t="shared" si="0"/>
        <v>VT Gas</v>
      </c>
      <c r="D9" s="1" t="str">
        <f t="shared" si="1"/>
        <v>1</v>
      </c>
      <c r="E9" s="1" t="s">
        <v>10</v>
      </c>
      <c r="F9" s="1">
        <v>110</v>
      </c>
      <c r="G9" s="1">
        <v>150</v>
      </c>
      <c r="H9" s="1">
        <f t="shared" si="2"/>
        <v>16500</v>
      </c>
    </row>
    <row r="10" spans="1:8" x14ac:dyDescent="0.25">
      <c r="A10" s="1">
        <v>5</v>
      </c>
      <c r="B10" s="1" t="s">
        <v>36</v>
      </c>
      <c r="C10" s="1" t="str">
        <f t="shared" si="0"/>
        <v>Elf Gas</v>
      </c>
      <c r="D10" s="1" t="str">
        <f t="shared" si="1"/>
        <v>2</v>
      </c>
      <c r="E10" s="1" t="s">
        <v>11</v>
      </c>
      <c r="F10" s="1">
        <v>100</v>
      </c>
      <c r="G10" s="1">
        <v>60</v>
      </c>
      <c r="H10" s="1">
        <f t="shared" si="2"/>
        <v>6000</v>
      </c>
    </row>
    <row r="11" spans="1:8" x14ac:dyDescent="0.25">
      <c r="A11" s="1">
        <v>6</v>
      </c>
      <c r="B11" s="1" t="s">
        <v>37</v>
      </c>
      <c r="C11" s="1" t="str">
        <f t="shared" si="0"/>
        <v>petrolimex</v>
      </c>
      <c r="D11" s="1" t="str">
        <f t="shared" si="1"/>
        <v>2</v>
      </c>
      <c r="E11" s="1" t="s">
        <v>12</v>
      </c>
      <c r="F11" s="1">
        <v>95</v>
      </c>
      <c r="G11" s="1">
        <v>75</v>
      </c>
      <c r="H11" s="1">
        <f t="shared" si="2"/>
        <v>7125</v>
      </c>
    </row>
    <row r="12" spans="1:8" x14ac:dyDescent="0.25">
      <c r="A12" s="1">
        <v>7</v>
      </c>
      <c r="B12" s="1" t="s">
        <v>38</v>
      </c>
      <c r="C12" s="1" t="str">
        <f t="shared" si="0"/>
        <v>Sài Gòn Petro</v>
      </c>
      <c r="D12" s="1" t="str">
        <f t="shared" si="1"/>
        <v>2</v>
      </c>
      <c r="E12" s="1" t="s">
        <v>13</v>
      </c>
      <c r="F12" s="1">
        <v>110</v>
      </c>
      <c r="G12" s="1">
        <v>65</v>
      </c>
      <c r="H12" s="1">
        <f t="shared" si="2"/>
        <v>7150</v>
      </c>
    </row>
    <row r="13" spans="1:8" x14ac:dyDescent="0.25">
      <c r="A13" s="1">
        <v>8</v>
      </c>
      <c r="B13" s="1" t="s">
        <v>35</v>
      </c>
      <c r="C13" s="1" t="str">
        <f t="shared" si="0"/>
        <v>VT Gas</v>
      </c>
      <c r="D13" s="1" t="str">
        <f t="shared" si="1"/>
        <v>1</v>
      </c>
      <c r="E13" s="1" t="s">
        <v>14</v>
      </c>
      <c r="F13" s="1">
        <v>110</v>
      </c>
      <c r="G13" s="1">
        <v>98</v>
      </c>
      <c r="H13" s="1">
        <f t="shared" si="2"/>
        <v>10780</v>
      </c>
    </row>
    <row r="14" spans="1:8" x14ac:dyDescent="0.25">
      <c r="A14" s="1">
        <v>9</v>
      </c>
      <c r="B14" s="1" t="s">
        <v>39</v>
      </c>
      <c r="C14" s="1" t="str">
        <f t="shared" si="0"/>
        <v>Elf Gas</v>
      </c>
      <c r="D14" s="1" t="str">
        <f t="shared" si="1"/>
        <v>1</v>
      </c>
      <c r="E14" s="1" t="s">
        <v>15</v>
      </c>
      <c r="F14" s="1">
        <v>120</v>
      </c>
      <c r="G14" s="1">
        <v>130</v>
      </c>
      <c r="H14" s="1">
        <f t="shared" si="2"/>
        <v>15600</v>
      </c>
    </row>
    <row r="15" spans="1:8" x14ac:dyDescent="0.25">
      <c r="A15" s="1">
        <v>10</v>
      </c>
      <c r="B15" s="1" t="s">
        <v>37</v>
      </c>
      <c r="C15" s="1" t="str">
        <f t="shared" si="0"/>
        <v>petrolimex</v>
      </c>
      <c r="D15" s="1" t="str">
        <f t="shared" si="1"/>
        <v>2</v>
      </c>
      <c r="E15" s="1" t="s">
        <v>16</v>
      </c>
      <c r="F15" s="1">
        <v>95</v>
      </c>
      <c r="G15" s="1">
        <v>180</v>
      </c>
      <c r="H15" s="1">
        <f t="shared" si="2"/>
        <v>17100</v>
      </c>
    </row>
    <row r="17" spans="1:8" x14ac:dyDescent="0.25">
      <c r="A17" t="s">
        <v>17</v>
      </c>
      <c r="G17" t="s">
        <v>25</v>
      </c>
    </row>
    <row r="18" spans="1:8" x14ac:dyDescent="0.25">
      <c r="A18" s="1" t="s">
        <v>18</v>
      </c>
      <c r="B18" s="1" t="s">
        <v>4</v>
      </c>
      <c r="C18" s="1" t="s">
        <v>29</v>
      </c>
      <c r="D18" s="1"/>
      <c r="G18" s="1" t="s">
        <v>4</v>
      </c>
      <c r="H18" s="1" t="s">
        <v>8</v>
      </c>
    </row>
    <row r="19" spans="1:8" x14ac:dyDescent="0.25">
      <c r="A19" s="1"/>
      <c r="B19" s="1"/>
      <c r="C19" s="1" t="s">
        <v>30</v>
      </c>
      <c r="D19" s="1" t="s">
        <v>31</v>
      </c>
      <c r="G19" s="1" t="s">
        <v>26</v>
      </c>
      <c r="H19" s="1"/>
    </row>
    <row r="20" spans="1:8" x14ac:dyDescent="0.25">
      <c r="A20" s="1" t="s">
        <v>19</v>
      </c>
      <c r="B20" s="1" t="s">
        <v>23</v>
      </c>
      <c r="C20" s="1">
        <v>120</v>
      </c>
      <c r="D20" s="1">
        <v>100</v>
      </c>
      <c r="G20" s="1" t="s">
        <v>24</v>
      </c>
      <c r="H20" s="1"/>
    </row>
    <row r="21" spans="1:8" x14ac:dyDescent="0.25">
      <c r="A21" s="1" t="s">
        <v>20</v>
      </c>
      <c r="B21" s="1" t="s">
        <v>40</v>
      </c>
      <c r="C21" s="1">
        <v>115</v>
      </c>
      <c r="D21" s="1">
        <v>95</v>
      </c>
      <c r="G21" s="1" t="s">
        <v>27</v>
      </c>
      <c r="H21" s="1"/>
    </row>
    <row r="22" spans="1:8" x14ac:dyDescent="0.25">
      <c r="A22" s="1" t="s">
        <v>21</v>
      </c>
      <c r="B22" s="1" t="s">
        <v>27</v>
      </c>
      <c r="C22" s="1">
        <v>125</v>
      </c>
      <c r="D22" s="1">
        <v>110</v>
      </c>
      <c r="G22" s="1" t="s">
        <v>28</v>
      </c>
      <c r="H22" s="1"/>
    </row>
    <row r="23" spans="1:8" x14ac:dyDescent="0.25">
      <c r="A23" s="3" t="s">
        <v>22</v>
      </c>
      <c r="B23" s="3" t="s">
        <v>28</v>
      </c>
      <c r="C23" s="3">
        <v>110</v>
      </c>
      <c r="D23" s="3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2019-01-08T03:46:29Z</dcterms:created>
  <dcterms:modified xsi:type="dcterms:W3CDTF">2019-01-08T04:27:30Z</dcterms:modified>
</cp:coreProperties>
</file>